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jandrapuerto/Downloads/MICHAEL ALEJANDRO PEREZ MORENO/Carpeta 2/"/>
    </mc:Choice>
  </mc:AlternateContent>
  <xr:revisionPtr revIDLastSave="1" documentId="13_ncr:1_{B5C7B3C0-8573-8640-A10A-70ECFCEA2E4D}" xr6:coauthVersionLast="47" xr6:coauthVersionMax="47" xr10:uidLastSave="{BC9EC1AC-5670-4ED2-A8C0-73001943F4CC}"/>
  <bookViews>
    <workbookView xWindow="8820" yWindow="500" windowWidth="21920" windowHeight="15840" xr2:uid="{00000000-000D-0000-FFFF-FFFF00000000}"/>
  </bookViews>
  <sheets>
    <sheet name="Formato" sheetId="4" r:id="rId1"/>
  </sheets>
  <definedNames>
    <definedName name="_xlnm.Print_Area" localSheetId="0">Formato!$A$4:$J$44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4" l="1"/>
  <c r="G10" i="4"/>
  <c r="G13" i="4"/>
  <c r="F13" i="4"/>
  <c r="G12" i="4"/>
  <c r="F12" i="4"/>
  <c r="G11" i="4"/>
  <c r="F11" i="4"/>
  <c r="H11" i="4" l="1"/>
  <c r="I11" i="4" s="1"/>
  <c r="J11" i="4" s="1"/>
  <c r="H13" i="4"/>
  <c r="I13" i="4" s="1"/>
  <c r="J13" i="4" s="1"/>
  <c r="H12" i="4"/>
  <c r="I12" i="4" s="1"/>
  <c r="J12" i="4" s="1"/>
  <c r="H10" i="4"/>
  <c r="I10" i="4" s="1"/>
  <c r="J10" i="4" s="1"/>
  <c r="F36" i="4"/>
  <c r="G36" i="4" l="1"/>
  <c r="D37" i="4"/>
  <c r="H36" i="4" l="1"/>
  <c r="I36" i="4" s="1"/>
  <c r="J36" i="4" s="1"/>
  <c r="E37" i="4"/>
  <c r="F37" i="4" l="1"/>
  <c r="G37" i="4" s="1"/>
  <c r="H37" i="4" l="1"/>
  <c r="I37" i="4" s="1"/>
  <c r="J37" i="4" s="1"/>
  <c r="J38" i="4" l="1"/>
</calcChain>
</file>

<file path=xl/sharedStrings.xml><?xml version="1.0" encoding="utf-8"?>
<sst xmlns="http://schemas.openxmlformats.org/spreadsheetml/2006/main" count="31" uniqueCount="29">
  <si>
    <t>FORMATO: VERIFICACIÓN DE EXPERIENCIA PARA CONTRATACIÓN DIRECTA
 DE PRESTACIÓN DE SERVICIOS PROFESIONALES Y DE APOYO A LA GESTIÓN
PROCESO: GESTIÓN DE CONTRATACIÓN
Versión: 4.0 Fecha: 31/10/2024 Código: GCT-F-43</t>
  </si>
  <si>
    <t>INFORMACIÓN DEL CONTRATISTA</t>
  </si>
  <si>
    <t>NOMBRE: MICHAEL ALEJANDRO PEREZ MORENO</t>
  </si>
  <si>
    <t>AREA/DEPENDENCIA:  GTSP</t>
  </si>
  <si>
    <r>
      <t xml:space="preserve">FORMACIÓN ACREDITADA POR EL CONTRATISTA 
</t>
    </r>
    <r>
      <rPr>
        <sz val="12"/>
        <color rgb="FF000000"/>
        <rFont val="Calibri"/>
        <family val="2"/>
        <scheme val="minor"/>
      </rPr>
      <t>Ingeniero castastral y geodesta  (Fecha de grado: Julio 2012) Especialización en geomática.</t>
    </r>
  </si>
  <si>
    <t>N°</t>
  </si>
  <si>
    <t>ENTIDAD</t>
  </si>
  <si>
    <t>CONTRATO</t>
  </si>
  <si>
    <t>EXPERIENCIA VALORADA</t>
  </si>
  <si>
    <t>Tiempo Total</t>
  </si>
  <si>
    <t>Fecha Inicio</t>
  </si>
  <si>
    <t>Fecha Final</t>
  </si>
  <si>
    <t>INSTITUTO GEOGRAFICO AGUSTIN CODAZZI</t>
  </si>
  <si>
    <t>30940 DE 2024</t>
  </si>
  <si>
    <t>AGENCIA NACIONAL DE MINERIA</t>
  </si>
  <si>
    <t>544 DE 2023</t>
  </si>
  <si>
    <t>230 DE 2023</t>
  </si>
  <si>
    <t>25741 DE 2022</t>
  </si>
  <si>
    <t>TOTALES</t>
  </si>
  <si>
    <t>MESES CERTIFICADOS:</t>
  </si>
  <si>
    <t>TIEMPO CERTIFICADO:</t>
  </si>
  <si>
    <t>OBSERVACIÓN:</t>
  </si>
  <si>
    <t>VERIFICO JORGE PEREZ</t>
  </si>
  <si>
    <t xml:space="preserve">Elaboró: </t>
  </si>
  <si>
    <t xml:space="preserve">ALEJANDRA PUERTO </t>
  </si>
  <si>
    <t xml:space="preserve">RESULTADO DE LA VERIFICACIÓN: </t>
  </si>
  <si>
    <t xml:space="preserve">Cumple con los requisitos en cuanto acredita: i. Título de Ingeniero Catastral y Geodesta, ii. Especialización en Geomática, y iii. Experiencia profesional de 30 meses en el proceso de actualización catastral y/o sistemas de información geográfica y/o identificación, saneamiento, clasificación y/o depuración de predios. </t>
  </si>
  <si>
    <t xml:space="preserve"> CUMPLE:</t>
  </si>
  <si>
    <r>
      <rPr>
        <b/>
        <sz val="9"/>
        <color rgb="FF000000"/>
        <rFont val="Verdana"/>
        <family val="2"/>
      </rPr>
      <t xml:space="preserve">SI </t>
    </r>
    <r>
      <rPr>
        <b/>
        <u/>
        <sz val="9"/>
        <color rgb="FF000000"/>
        <rFont val="Verdana"/>
        <family val="2"/>
      </rPr>
      <t xml:space="preserve">    X  </t>
    </r>
    <r>
      <rPr>
        <b/>
        <sz val="9"/>
        <color rgb="FF000000"/>
        <rFont val="Verdana"/>
        <family val="2"/>
      </rPr>
      <t xml:space="preserve">                      NO 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</si>
</sst>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9"/>
      <color theme="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rgb="FF000000"/>
      <name val="Verdana"/>
      <family val="2"/>
    </font>
    <font>
      <b/>
      <u/>
      <sz val="9"/>
      <color rgb="FF000000"/>
      <name val="Verdana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justify" vertical="center"/>
      <protection locked="0"/>
    </xf>
    <xf numFmtId="14" fontId="2" fillId="0" borderId="13" xfId="0" applyNumberFormat="1" applyFont="1" applyBorder="1" applyAlignment="1" applyProtection="1">
      <alignment horizontal="center" vertical="center" wrapText="1"/>
      <protection locked="0"/>
    </xf>
    <xf numFmtId="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right" vertical="center"/>
    </xf>
    <xf numFmtId="164" fontId="2" fillId="0" borderId="0" xfId="1" applyFont="1"/>
    <xf numFmtId="164" fontId="2" fillId="0" borderId="0" xfId="0" applyNumberFormat="1" applyFont="1"/>
    <xf numFmtId="0" fontId="5" fillId="3" borderId="16" xfId="0" applyFont="1" applyFill="1" applyBorder="1" applyAlignment="1">
      <alignment horizontal="right" vertical="center"/>
    </xf>
    <xf numFmtId="164" fontId="3" fillId="0" borderId="0" xfId="0" applyNumberFormat="1" applyFont="1"/>
    <xf numFmtId="0" fontId="2" fillId="0" borderId="18" xfId="0" applyFont="1" applyBorder="1" applyAlignment="1" applyProtection="1">
      <alignment horizontal="justify" vertical="center"/>
      <protection locked="0"/>
    </xf>
    <xf numFmtId="14" fontId="2" fillId="0" borderId="18" xfId="0" applyNumberFormat="1" applyFont="1" applyBorder="1" applyAlignment="1" applyProtection="1">
      <alignment horizontal="center" vertical="center" wrapText="1"/>
      <protection locked="0"/>
    </xf>
    <xf numFmtId="4" fontId="2" fillId="0" borderId="1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right" vertical="center"/>
    </xf>
    <xf numFmtId="2" fontId="5" fillId="2" borderId="13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4" borderId="13" xfId="0" applyFont="1" applyFill="1" applyBorder="1" applyAlignment="1">
      <alignment vertical="center" wrapText="1"/>
    </xf>
    <xf numFmtId="0" fontId="4" fillId="3" borderId="16" xfId="0" applyFont="1" applyFill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9" fillId="0" borderId="13" xfId="0" applyNumberFormat="1" applyFont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justify" vertical="center"/>
      <protection locked="0"/>
    </xf>
    <xf numFmtId="14" fontId="9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4" fontId="2" fillId="5" borderId="13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right" vertical="center"/>
    </xf>
    <xf numFmtId="0" fontId="2" fillId="5" borderId="0" xfId="0" applyFont="1" applyFill="1"/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left" vertical="center"/>
    </xf>
    <xf numFmtId="0" fontId="4" fillId="2" borderId="29" xfId="0" applyFont="1" applyFill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7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131445</xdr:colOff>
      <xdr:row>0</xdr:row>
      <xdr:rowOff>139065</xdr:rowOff>
    </xdr:from>
    <xdr:to>
      <xdr:col>1</xdr:col>
      <xdr:colOff>1020543</xdr:colOff>
      <xdr:row>2</xdr:row>
      <xdr:rowOff>244475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B7A6062-B28C-48A5-A7D9-2994249116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445" y="139065"/>
          <a:ext cx="1117698" cy="867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topLeftCell="A34" zoomScale="130" zoomScaleNormal="130" workbookViewId="0">
      <selection activeCell="D47" sqref="D47"/>
    </sheetView>
  </sheetViews>
  <sheetFormatPr defaultColWidth="11.42578125" defaultRowHeight="12"/>
  <cols>
    <col min="1" max="1" width="3.42578125" style="1" customWidth="1"/>
    <col min="2" max="3" width="25.42578125" style="1" customWidth="1"/>
    <col min="4" max="4" width="20.7109375" style="36" customWidth="1"/>
    <col min="5" max="5" width="18.42578125" style="36" customWidth="1"/>
    <col min="6" max="7" width="11.42578125" style="1" hidden="1" customWidth="1"/>
    <col min="8" max="8" width="5.7109375" style="1" hidden="1" customWidth="1"/>
    <col min="9" max="9" width="8" style="1" hidden="1" customWidth="1"/>
    <col min="10" max="10" width="22.140625" style="1" customWidth="1"/>
    <col min="11" max="12" width="11.42578125" style="1"/>
    <col min="13" max="13" width="14.85546875" style="1" customWidth="1"/>
    <col min="14" max="14" width="11.42578125" style="1"/>
    <col min="15" max="15" width="15.7109375" style="1" customWidth="1"/>
    <col min="16" max="16384" width="11.42578125" style="1"/>
  </cols>
  <sheetData>
    <row r="1" spans="1:10" ht="30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9"/>
    </row>
    <row r="2" spans="1:10" ht="30" customHeight="1">
      <c r="A2" s="80"/>
      <c r="B2" s="78"/>
      <c r="C2" s="78"/>
      <c r="D2" s="78"/>
      <c r="E2" s="78"/>
      <c r="F2" s="78"/>
      <c r="G2" s="78"/>
      <c r="H2" s="78"/>
      <c r="I2" s="78"/>
      <c r="J2" s="79"/>
    </row>
    <row r="3" spans="1:10" ht="30" customHeight="1" thickBot="1">
      <c r="A3" s="81"/>
      <c r="B3" s="82"/>
      <c r="C3" s="82"/>
      <c r="D3" s="82"/>
      <c r="E3" s="82"/>
      <c r="F3" s="82"/>
      <c r="G3" s="82"/>
      <c r="H3" s="82"/>
      <c r="I3" s="82"/>
      <c r="J3" s="83"/>
    </row>
    <row r="4" spans="1:10" ht="9.75" customHeight="1" thickBot="1">
      <c r="A4" s="98"/>
      <c r="B4" s="99"/>
      <c r="C4" s="99"/>
      <c r="D4" s="99"/>
      <c r="E4" s="99"/>
      <c r="F4" s="99"/>
      <c r="G4" s="99"/>
      <c r="H4" s="99"/>
      <c r="I4" s="99"/>
      <c r="J4" s="100"/>
    </row>
    <row r="5" spans="1:10">
      <c r="A5" s="92" t="s">
        <v>1</v>
      </c>
      <c r="B5" s="93"/>
      <c r="C5" s="93"/>
      <c r="D5" s="93"/>
      <c r="E5" s="93"/>
      <c r="F5" s="93"/>
      <c r="G5" s="93"/>
      <c r="H5" s="93"/>
      <c r="I5" s="93"/>
      <c r="J5" s="94"/>
    </row>
    <row r="6" spans="1:10" ht="31.35" customHeight="1">
      <c r="A6" s="101" t="s">
        <v>2</v>
      </c>
      <c r="B6" s="102"/>
      <c r="C6" s="102"/>
      <c r="D6" s="103"/>
      <c r="E6" s="95" t="s">
        <v>3</v>
      </c>
      <c r="F6" s="96"/>
      <c r="G6" s="96"/>
      <c r="H6" s="96"/>
      <c r="I6" s="96"/>
      <c r="J6" s="97"/>
    </row>
    <row r="7" spans="1:10" ht="45.75" customHeight="1">
      <c r="A7" s="104" t="s">
        <v>4</v>
      </c>
      <c r="B7" s="105"/>
      <c r="C7" s="105"/>
      <c r="D7" s="105"/>
      <c r="E7" s="105"/>
      <c r="F7" s="105"/>
      <c r="G7" s="105"/>
      <c r="H7" s="105"/>
      <c r="I7" s="105"/>
      <c r="J7" s="106"/>
    </row>
    <row r="8" spans="1:10">
      <c r="A8" s="86" t="s">
        <v>5</v>
      </c>
      <c r="B8" s="88" t="s">
        <v>6</v>
      </c>
      <c r="C8" s="84" t="s">
        <v>7</v>
      </c>
      <c r="D8" s="88" t="s">
        <v>8</v>
      </c>
      <c r="E8" s="88"/>
      <c r="F8" s="2"/>
      <c r="G8" s="2"/>
      <c r="H8" s="2"/>
      <c r="I8" s="2"/>
      <c r="J8" s="90" t="s">
        <v>9</v>
      </c>
    </row>
    <row r="9" spans="1:10" ht="12.95">
      <c r="A9" s="87"/>
      <c r="B9" s="89"/>
      <c r="C9" s="85"/>
      <c r="D9" s="4" t="s">
        <v>10</v>
      </c>
      <c r="E9" s="4" t="s">
        <v>11</v>
      </c>
      <c r="F9" s="3"/>
      <c r="G9" s="3"/>
      <c r="H9" s="3"/>
      <c r="I9" s="3"/>
      <c r="J9" s="91"/>
    </row>
    <row r="10" spans="1:10" ht="26.1">
      <c r="A10" s="42">
        <v>1</v>
      </c>
      <c r="B10" s="40" t="s">
        <v>12</v>
      </c>
      <c r="C10" s="40" t="s">
        <v>13</v>
      </c>
      <c r="D10" s="41">
        <v>45336</v>
      </c>
      <c r="E10" s="41">
        <v>45656</v>
      </c>
      <c r="F10" s="43">
        <f t="shared" ref="F10:F13" si="0">+IF(ISBLANK(D10),0,(DAYS360(D10,E10)+1)/30)</f>
        <v>10.566666666666666</v>
      </c>
      <c r="G10" s="44">
        <f t="shared" ref="G10:G13" si="1">+ROUNDDOWN(DAYS360(D10,E10)/30,0)</f>
        <v>10</v>
      </c>
      <c r="H10" s="43">
        <f t="shared" ref="H10:H13" si="2">+F10-G10</f>
        <v>0.56666666666666643</v>
      </c>
      <c r="I10" s="44">
        <f t="shared" ref="I10:I13" si="3">+ROUND(H10*30,0)</f>
        <v>17</v>
      </c>
      <c r="J10" s="45" t="str">
        <f t="shared" ref="J10:J13" si="4">+CONCATENATE(G10," ","mes(es) y ",I10," ","día(s)")</f>
        <v>10 mes(es) y 17 día(s)</v>
      </c>
    </row>
    <row r="11" spans="1:10" ht="26.1">
      <c r="A11" s="42">
        <v>2</v>
      </c>
      <c r="B11" s="40" t="s">
        <v>14</v>
      </c>
      <c r="C11" s="40" t="s">
        <v>15</v>
      </c>
      <c r="D11" s="41">
        <v>45124</v>
      </c>
      <c r="E11" s="41">
        <v>45291</v>
      </c>
      <c r="F11" s="43">
        <f t="shared" si="0"/>
        <v>5.5</v>
      </c>
      <c r="G11" s="44">
        <f t="shared" si="1"/>
        <v>5</v>
      </c>
      <c r="H11" s="43">
        <f t="shared" si="2"/>
        <v>0.5</v>
      </c>
      <c r="I11" s="44">
        <f t="shared" si="3"/>
        <v>15</v>
      </c>
      <c r="J11" s="45" t="str">
        <f t="shared" si="4"/>
        <v>5 mes(es) y 15 día(s)</v>
      </c>
    </row>
    <row r="12" spans="1:10" ht="26.1">
      <c r="A12" s="42">
        <v>3</v>
      </c>
      <c r="B12" s="40" t="s">
        <v>14</v>
      </c>
      <c r="C12" s="40" t="s">
        <v>16</v>
      </c>
      <c r="D12" s="41">
        <v>44972</v>
      </c>
      <c r="E12" s="41">
        <v>45093</v>
      </c>
      <c r="F12" s="43">
        <f t="shared" si="0"/>
        <v>4.0666666666666664</v>
      </c>
      <c r="G12" s="44">
        <f t="shared" si="1"/>
        <v>4</v>
      </c>
      <c r="H12" s="43">
        <f t="shared" si="2"/>
        <v>6.666666666666643E-2</v>
      </c>
      <c r="I12" s="44">
        <f t="shared" si="3"/>
        <v>2</v>
      </c>
      <c r="J12" s="45" t="str">
        <f t="shared" si="4"/>
        <v>4 mes(es) y 2 día(s)</v>
      </c>
    </row>
    <row r="13" spans="1:10" ht="26.1">
      <c r="A13" s="42">
        <v>4</v>
      </c>
      <c r="B13" s="40" t="s">
        <v>12</v>
      </c>
      <c r="C13" s="46" t="s">
        <v>17</v>
      </c>
      <c r="D13" s="41">
        <v>44600</v>
      </c>
      <c r="E13" s="41">
        <v>44925</v>
      </c>
      <c r="F13" s="43">
        <f t="shared" si="0"/>
        <v>10.766666666666667</v>
      </c>
      <c r="G13" s="44">
        <f t="shared" si="1"/>
        <v>10</v>
      </c>
      <c r="H13" s="43">
        <f t="shared" si="2"/>
        <v>0.7666666666666675</v>
      </c>
      <c r="I13" s="44">
        <f t="shared" si="3"/>
        <v>23</v>
      </c>
      <c r="J13" s="45" t="str">
        <f t="shared" si="4"/>
        <v>10 mes(es) y 23 día(s)</v>
      </c>
    </row>
    <row r="14" spans="1:10">
      <c r="A14" s="5"/>
      <c r="B14" s="6"/>
      <c r="C14" s="6"/>
      <c r="D14" s="39"/>
      <c r="E14" s="39"/>
      <c r="F14" s="8"/>
      <c r="G14" s="9"/>
      <c r="H14" s="8"/>
      <c r="I14" s="9"/>
      <c r="J14" s="10"/>
    </row>
    <row r="15" spans="1:10">
      <c r="A15" s="5"/>
      <c r="B15" s="6"/>
      <c r="C15" s="6"/>
      <c r="D15" s="7"/>
      <c r="E15" s="7"/>
      <c r="F15" s="8"/>
      <c r="G15" s="9"/>
      <c r="H15" s="8"/>
      <c r="I15" s="9"/>
      <c r="J15" s="10"/>
    </row>
    <row r="16" spans="1:10">
      <c r="A16" s="5"/>
      <c r="B16" s="6"/>
      <c r="C16" s="6"/>
      <c r="D16" s="7"/>
      <c r="E16" s="7"/>
      <c r="F16" s="8"/>
      <c r="G16" s="9"/>
      <c r="H16" s="8"/>
      <c r="I16" s="9"/>
      <c r="J16" s="10"/>
    </row>
    <row r="17" spans="1:13">
      <c r="A17" s="5"/>
      <c r="B17" s="6"/>
      <c r="D17" s="7"/>
      <c r="E17" s="7"/>
      <c r="F17" s="8"/>
      <c r="G17" s="9"/>
      <c r="H17" s="8"/>
      <c r="I17" s="9"/>
      <c r="J17" s="10"/>
    </row>
    <row r="18" spans="1:13">
      <c r="A18" s="5"/>
      <c r="B18" s="6"/>
      <c r="C18" s="6"/>
      <c r="D18" s="7"/>
      <c r="E18" s="7"/>
      <c r="F18" s="8"/>
      <c r="G18" s="9"/>
      <c r="H18" s="8"/>
      <c r="I18" s="9"/>
      <c r="J18" s="10"/>
    </row>
    <row r="19" spans="1:13">
      <c r="A19" s="5"/>
      <c r="B19" s="6"/>
      <c r="C19" s="6"/>
      <c r="D19" s="7"/>
      <c r="E19" s="7"/>
      <c r="F19" s="8"/>
      <c r="G19" s="9"/>
      <c r="H19" s="8"/>
      <c r="I19" s="9"/>
      <c r="J19" s="10"/>
    </row>
    <row r="20" spans="1:13">
      <c r="A20" s="5"/>
      <c r="B20" s="6"/>
      <c r="C20" s="6"/>
      <c r="D20" s="7"/>
      <c r="E20" s="7"/>
      <c r="F20" s="8"/>
      <c r="G20" s="9"/>
      <c r="H20" s="8"/>
      <c r="I20" s="9"/>
      <c r="J20" s="10"/>
      <c r="M20" s="11"/>
    </row>
    <row r="21" spans="1:13">
      <c r="A21" s="5"/>
      <c r="B21" s="6"/>
      <c r="C21" s="6"/>
      <c r="D21" s="7"/>
      <c r="E21" s="7"/>
      <c r="F21" s="8"/>
      <c r="G21" s="9"/>
      <c r="H21" s="8"/>
      <c r="I21" s="9"/>
      <c r="J21" s="10"/>
      <c r="M21" s="11"/>
    </row>
    <row r="22" spans="1:13">
      <c r="A22" s="5"/>
      <c r="B22" s="6"/>
      <c r="C22" s="6"/>
      <c r="D22" s="7"/>
      <c r="E22" s="7"/>
      <c r="F22" s="8"/>
      <c r="G22" s="9"/>
      <c r="H22" s="8"/>
      <c r="I22" s="9"/>
      <c r="J22" s="10"/>
    </row>
    <row r="23" spans="1:13">
      <c r="A23" s="5"/>
      <c r="B23" s="6"/>
      <c r="C23" s="6"/>
      <c r="D23" s="7"/>
      <c r="E23" s="7"/>
      <c r="F23" s="8"/>
      <c r="G23" s="9"/>
      <c r="H23" s="8"/>
      <c r="I23" s="9"/>
      <c r="J23" s="10"/>
    </row>
    <row r="24" spans="1:13">
      <c r="A24" s="5"/>
      <c r="B24" s="6"/>
      <c r="C24" s="6"/>
      <c r="D24" s="7"/>
      <c r="E24" s="7"/>
      <c r="F24" s="8"/>
      <c r="G24" s="9"/>
      <c r="H24" s="8"/>
      <c r="I24" s="9"/>
      <c r="J24" s="10"/>
    </row>
    <row r="25" spans="1:13">
      <c r="A25" s="5"/>
      <c r="B25" s="6"/>
      <c r="D25" s="7"/>
      <c r="E25" s="7"/>
      <c r="F25" s="8"/>
      <c r="G25" s="9"/>
      <c r="H25" s="8"/>
      <c r="I25" s="9"/>
      <c r="J25" s="10"/>
    </row>
    <row r="26" spans="1:13">
      <c r="A26" s="5"/>
      <c r="B26" s="6"/>
      <c r="C26" s="6"/>
      <c r="D26" s="7"/>
      <c r="E26" s="7"/>
      <c r="F26" s="8"/>
      <c r="G26" s="9"/>
      <c r="H26" s="8"/>
      <c r="I26" s="9"/>
      <c r="J26" s="10"/>
      <c r="M26" s="11"/>
    </row>
    <row r="27" spans="1:13">
      <c r="A27" s="5"/>
      <c r="B27" s="6"/>
      <c r="C27" s="6"/>
      <c r="D27" s="7"/>
      <c r="E27" s="7"/>
      <c r="F27" s="8"/>
      <c r="G27" s="9"/>
      <c r="H27" s="8"/>
      <c r="I27" s="9"/>
      <c r="J27" s="10"/>
      <c r="M27" s="12"/>
    </row>
    <row r="28" spans="1:13">
      <c r="A28" s="5"/>
      <c r="B28" s="6"/>
      <c r="C28" s="6"/>
      <c r="D28" s="7"/>
      <c r="E28" s="7"/>
      <c r="F28" s="8"/>
      <c r="G28" s="9"/>
      <c r="H28" s="8"/>
      <c r="I28" s="9"/>
      <c r="J28" s="10"/>
      <c r="M28" s="12"/>
    </row>
    <row r="29" spans="1:13">
      <c r="A29" s="5"/>
      <c r="B29" s="6"/>
      <c r="C29" s="6"/>
      <c r="D29" s="7"/>
      <c r="E29" s="7"/>
      <c r="F29" s="8"/>
      <c r="G29" s="9"/>
      <c r="H29" s="8"/>
      <c r="I29" s="9"/>
      <c r="J29" s="10"/>
    </row>
    <row r="30" spans="1:13">
      <c r="A30" s="5"/>
      <c r="B30" s="6"/>
      <c r="C30" s="6"/>
      <c r="D30" s="7"/>
      <c r="E30" s="7"/>
      <c r="F30" s="8"/>
      <c r="G30" s="9"/>
      <c r="H30" s="8"/>
      <c r="I30" s="9"/>
      <c r="J30" s="10"/>
    </row>
    <row r="31" spans="1:13">
      <c r="A31" s="5"/>
      <c r="B31" s="6"/>
      <c r="C31" s="6"/>
      <c r="D31" s="7"/>
      <c r="E31" s="7"/>
      <c r="F31" s="8"/>
      <c r="G31" s="9"/>
      <c r="H31" s="8"/>
      <c r="I31" s="9"/>
      <c r="J31" s="13"/>
      <c r="M31" s="14"/>
    </row>
    <row r="32" spans="1:13">
      <c r="A32" s="5"/>
      <c r="B32" s="6"/>
      <c r="C32" s="6"/>
      <c r="D32" s="7"/>
      <c r="E32" s="7"/>
      <c r="F32" s="8"/>
      <c r="G32" s="9"/>
      <c r="H32" s="8"/>
      <c r="I32" s="9"/>
      <c r="J32" s="10"/>
    </row>
    <row r="33" spans="1:10">
      <c r="A33" s="5"/>
      <c r="B33" s="6"/>
      <c r="C33" s="6"/>
      <c r="D33" s="7"/>
      <c r="E33" s="7"/>
      <c r="F33" s="8"/>
      <c r="G33" s="9"/>
      <c r="H33" s="8"/>
      <c r="I33" s="9"/>
      <c r="J33" s="10"/>
    </row>
    <row r="34" spans="1:10">
      <c r="A34" s="5"/>
      <c r="B34" s="15"/>
      <c r="C34" s="15"/>
      <c r="D34" s="16"/>
      <c r="E34" s="16"/>
      <c r="F34" s="17"/>
      <c r="G34" s="18"/>
      <c r="H34" s="17"/>
      <c r="I34" s="18"/>
      <c r="J34" s="19"/>
    </row>
    <row r="35" spans="1:10" ht="12.95" thickBot="1">
      <c r="A35" s="20"/>
      <c r="B35" s="21"/>
      <c r="C35" s="21"/>
      <c r="D35" s="22"/>
      <c r="E35" s="22"/>
      <c r="F35" s="23"/>
      <c r="G35" s="24"/>
      <c r="H35" s="23"/>
      <c r="I35" s="24"/>
      <c r="J35" s="25"/>
    </row>
    <row r="36" spans="1:10" ht="15" customHeight="1">
      <c r="A36" s="68" t="s">
        <v>18</v>
      </c>
      <c r="B36" s="69"/>
      <c r="C36" s="70"/>
      <c r="D36" s="48" t="s">
        <v>19</v>
      </c>
      <c r="E36" s="48"/>
      <c r="F36" s="26">
        <f>+SUM(F10:F35)</f>
        <v>30.9</v>
      </c>
      <c r="G36" s="27">
        <f>+ROUNDDOWN(F36,0)</f>
        <v>30</v>
      </c>
      <c r="H36" s="27">
        <f t="shared" ref="H36" si="5">+F36-G36</f>
        <v>0.89999999999999858</v>
      </c>
      <c r="I36" s="28">
        <f t="shared" ref="I36" si="6">+ROUND(H36*30,0)</f>
        <v>27</v>
      </c>
      <c r="J36" s="29" t="str">
        <f>+CONCATENATE(G36," ","meses y ",I36," ","días")</f>
        <v>30 meses y 27 días</v>
      </c>
    </row>
    <row r="37" spans="1:10">
      <c r="A37" s="71"/>
      <c r="B37" s="72"/>
      <c r="C37" s="73"/>
      <c r="D37" s="30">
        <f>+F36/12</f>
        <v>2.5749999999999997</v>
      </c>
      <c r="E37" s="31">
        <f>+ROUNDDOWN(D37,0)</f>
        <v>2</v>
      </c>
      <c r="F37" s="32">
        <f>+D37-E37</f>
        <v>0.57499999999999973</v>
      </c>
      <c r="G37" s="32">
        <f>+F37*12</f>
        <v>6.8999999999999968</v>
      </c>
      <c r="H37" s="32">
        <f>+ROUNDDOWN(G37,0)</f>
        <v>6</v>
      </c>
      <c r="I37" s="32">
        <f>+G37-H37</f>
        <v>0.8999999999999968</v>
      </c>
      <c r="J37" s="33">
        <f>+ROUND(I37*30,0)</f>
        <v>27</v>
      </c>
    </row>
    <row r="38" spans="1:10" s="36" customFormat="1" ht="26.1">
      <c r="A38" s="74"/>
      <c r="B38" s="75"/>
      <c r="C38" s="76"/>
      <c r="D38" s="49" t="s">
        <v>20</v>
      </c>
      <c r="E38" s="49"/>
      <c r="F38" s="34"/>
      <c r="G38" s="34"/>
      <c r="H38" s="34"/>
      <c r="I38" s="34"/>
      <c r="J38" s="35" t="str">
        <f>+CONCATENATE(E37," "," año(s) ",H37," "," mes(es) y ",J37," "," día(s)")</f>
        <v>2  año(s) 6  mes(es) y 27  día(s)</v>
      </c>
    </row>
    <row r="39" spans="1:10">
      <c r="A39" s="50" t="s">
        <v>21</v>
      </c>
      <c r="B39" s="51"/>
      <c r="C39" s="54" t="s">
        <v>22</v>
      </c>
      <c r="D39" s="55"/>
      <c r="E39" s="55"/>
      <c r="F39" s="55"/>
      <c r="G39" s="55"/>
      <c r="H39" s="55"/>
      <c r="I39" s="55"/>
      <c r="J39" s="56"/>
    </row>
    <row r="40" spans="1:10">
      <c r="A40" s="52" t="s">
        <v>23</v>
      </c>
      <c r="B40" s="53"/>
      <c r="C40" s="47" t="s">
        <v>24</v>
      </c>
      <c r="D40" s="47"/>
      <c r="E40" s="47"/>
      <c r="F40" s="47"/>
      <c r="G40" s="47"/>
      <c r="H40" s="47"/>
      <c r="I40" s="47"/>
      <c r="J40" s="57"/>
    </row>
    <row r="41" spans="1:10" ht="62.25" customHeight="1">
      <c r="A41" s="66" t="s">
        <v>25</v>
      </c>
      <c r="B41" s="67"/>
      <c r="C41" s="60" t="s">
        <v>26</v>
      </c>
      <c r="D41" s="61"/>
      <c r="E41" s="61"/>
      <c r="F41" s="61"/>
      <c r="G41" s="61"/>
      <c r="H41" s="61"/>
      <c r="I41" s="61"/>
      <c r="J41" s="62"/>
    </row>
    <row r="42" spans="1:10" ht="14.45" customHeight="1">
      <c r="A42" s="58" t="s">
        <v>27</v>
      </c>
      <c r="B42" s="59"/>
      <c r="C42" s="63" t="s">
        <v>28</v>
      </c>
      <c r="D42" s="64"/>
      <c r="E42" s="64"/>
      <c r="F42" s="64"/>
      <c r="G42" s="64"/>
      <c r="H42" s="64"/>
      <c r="I42" s="64"/>
      <c r="J42" s="65"/>
    </row>
    <row r="44" spans="1:10">
      <c r="A44" s="37"/>
      <c r="B44" s="38"/>
      <c r="C44" s="38"/>
      <c r="D44" s="47"/>
      <c r="E44" s="47"/>
      <c r="F44" s="47"/>
      <c r="G44" s="47"/>
      <c r="H44" s="47"/>
      <c r="I44" s="47"/>
      <c r="J44" s="47"/>
    </row>
  </sheetData>
  <mergeCells count="23">
    <mergeCell ref="A1:J3"/>
    <mergeCell ref="C8:C9"/>
    <mergeCell ref="A8:A9"/>
    <mergeCell ref="B8:B9"/>
    <mergeCell ref="D8:E8"/>
    <mergeCell ref="J8:J9"/>
    <mergeCell ref="A5:J5"/>
    <mergeCell ref="E6:J6"/>
    <mergeCell ref="A4:J4"/>
    <mergeCell ref="A6:D6"/>
    <mergeCell ref="A7:J7"/>
    <mergeCell ref="D44:J44"/>
    <mergeCell ref="D36:E36"/>
    <mergeCell ref="D38:E38"/>
    <mergeCell ref="A39:B39"/>
    <mergeCell ref="A40:B40"/>
    <mergeCell ref="C39:J39"/>
    <mergeCell ref="C40:J40"/>
    <mergeCell ref="A42:B42"/>
    <mergeCell ref="C41:J41"/>
    <mergeCell ref="C42:J42"/>
    <mergeCell ref="A41:B41"/>
    <mergeCell ref="A36:C38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98173c1-8337-44b6-af4a-47afe9d143da">
      <UserInfo>
        <DisplayName/>
        <AccountId xsi:nil="true"/>
        <AccountType/>
      </UserInfo>
    </SharedWithUsers>
    <MediaLengthInSeconds xmlns="7dd10dd9-8086-485b-8e63-cf40ef5ea313" xsi:nil="true"/>
    <lcf76f155ced4ddcb4097134ff3c332f xmlns="7dd10dd9-8086-485b-8e63-cf40ef5ea31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CF36A3270F607479E8DEB13009CF3E0" ma:contentTypeVersion="18" ma:contentTypeDescription="Crear nuevo documento." ma:contentTypeScope="" ma:versionID="018cec29900ec52314a47bc2c414b7a8">
  <xsd:schema xmlns:xsd="http://www.w3.org/2001/XMLSchema" xmlns:xs="http://www.w3.org/2001/XMLSchema" xmlns:p="http://schemas.microsoft.com/office/2006/metadata/properties" xmlns:ns2="7dd10dd9-8086-485b-8e63-cf40ef5ea313" xmlns:ns3="598173c1-8337-44b6-af4a-47afe9d143da" targetNamespace="http://schemas.microsoft.com/office/2006/metadata/properties" ma:root="true" ma:fieldsID="882c02b52761456a7c02ce494af35571" ns2:_="" ns3:_="">
    <xsd:import namespace="7dd10dd9-8086-485b-8e63-cf40ef5ea313"/>
    <xsd:import namespace="598173c1-8337-44b6-af4a-47afe9d143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10dd9-8086-485b-8e63-cf40ef5ea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8173c1-8337-44b6-af4a-47afe9d143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2FD3CF-0D3C-4664-95CB-D8C9076898D2}"/>
</file>

<file path=customXml/itemProps2.xml><?xml version="1.0" encoding="utf-8"?>
<ds:datastoreItem xmlns:ds="http://schemas.openxmlformats.org/officeDocument/2006/customXml" ds:itemID="{0D875630-CD47-42D7-BE6E-A96E38FCA244}"/>
</file>

<file path=customXml/itemProps3.xml><?xml version="1.0" encoding="utf-8"?>
<ds:datastoreItem xmlns:ds="http://schemas.openxmlformats.org/officeDocument/2006/customXml" ds:itemID="{D67B3DEE-1952-4791-88A8-4A95C7CDC5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Edward Fernando Moyano Montanez</dc:creator>
  <cp:keywords/>
  <dc:description/>
  <cp:lastModifiedBy>Jorge Andres Perez Ordonez</cp:lastModifiedBy>
  <cp:revision/>
  <dcterms:created xsi:type="dcterms:W3CDTF">2018-10-18T15:40:50Z</dcterms:created>
  <dcterms:modified xsi:type="dcterms:W3CDTF">2025-04-28T23:33:31Z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0x0101006CF36A3270F607479E8DEB13009CF3E0</vt:lpwstr>
  </property>
  <property fmtid="{D5CDD505-2E9C-101B-9397-08002B2CF9AE}" pid="3" name="Order">
    <vt:r8>1425000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